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Коронарография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Коронарография!$A:$B</definedName>
    <definedName name="_xlnm.Print_Area" localSheetId="0">Коронарография!$A$1:$X$12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A11" i="1" l="1"/>
  <c r="V11" i="1"/>
  <c r="U11" i="1"/>
  <c r="R11" i="1"/>
  <c r="Q11" i="1"/>
  <c r="AA10" i="1"/>
  <c r="M10" i="1"/>
  <c r="N10" i="1" s="1"/>
  <c r="L10" i="1"/>
  <c r="I10" i="1"/>
  <c r="K10" i="1" s="1"/>
  <c r="H10" i="1"/>
  <c r="G10" i="1"/>
  <c r="AA9" i="1"/>
  <c r="W9" i="1"/>
  <c r="V9" i="1"/>
  <c r="U9" i="1"/>
  <c r="T9" i="1"/>
  <c r="T11" i="1" s="1"/>
  <c r="S9" i="1"/>
  <c r="S11" i="1" s="1"/>
  <c r="R9" i="1"/>
  <c r="Q9" i="1"/>
  <c r="O9" i="1"/>
  <c r="O11" i="1" s="1"/>
  <c r="AA8" i="1"/>
  <c r="P8" i="1"/>
  <c r="L8" i="1"/>
  <c r="F8" i="1"/>
  <c r="D8" i="1"/>
  <c r="E8" i="1" s="1"/>
  <c r="P7" i="1"/>
  <c r="F7" i="1"/>
  <c r="I7" i="1" s="1"/>
  <c r="D7" i="1"/>
  <c r="E7" i="1" s="1"/>
  <c r="AA6" i="1"/>
  <c r="P6" i="1"/>
  <c r="P9" i="1" s="1"/>
  <c r="P11" i="1" s="1"/>
  <c r="L6" i="1"/>
  <c r="G6" i="1"/>
  <c r="G9" i="1" s="1"/>
  <c r="G11" i="1" s="1"/>
  <c r="F6" i="1"/>
  <c r="F9" i="1" s="1"/>
  <c r="D6" i="1"/>
  <c r="M6" i="1" s="1"/>
  <c r="D5" i="1"/>
  <c r="E5" i="1" s="1"/>
  <c r="F5" i="1" s="1"/>
  <c r="G5" i="1" s="1"/>
  <c r="H5" i="1" s="1"/>
  <c r="I5" i="1" s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L9" i="1" l="1"/>
  <c r="L11" i="1" s="1"/>
  <c r="J7" i="1"/>
  <c r="K7" i="1"/>
  <c r="N6" i="1"/>
  <c r="F11" i="1"/>
  <c r="I8" i="1"/>
  <c r="H8" i="1"/>
  <c r="H7" i="1"/>
  <c r="L7" i="1"/>
  <c r="M8" i="1"/>
  <c r="N8" i="1" s="1"/>
  <c r="J10" i="1"/>
  <c r="M7" i="1"/>
  <c r="N7" i="1" s="1"/>
  <c r="D9" i="1"/>
  <c r="D11" i="1" s="1"/>
  <c r="E6" i="1"/>
  <c r="I6" i="1" l="1"/>
  <c r="H6" i="1"/>
  <c r="E9" i="1"/>
  <c r="K8" i="1"/>
  <c r="J8" i="1"/>
  <c r="M9" i="1"/>
  <c r="K6" i="1" l="1"/>
  <c r="K9" i="1" s="1"/>
  <c r="K11" i="1" s="1"/>
  <c r="J6" i="1"/>
  <c r="J9" i="1" s="1"/>
  <c r="J11" i="1" s="1"/>
  <c r="E11" i="1"/>
  <c r="H9" i="1"/>
  <c r="I9" i="1"/>
  <c r="N9" i="1"/>
  <c r="M11" i="1"/>
  <c r="N11" i="1" s="1"/>
  <c r="I11" i="1" l="1"/>
  <c r="H11" i="1"/>
</calcChain>
</file>

<file path=xl/sharedStrings.xml><?xml version="1.0" encoding="utf-8"?>
<sst xmlns="http://schemas.openxmlformats.org/spreadsheetml/2006/main" count="37" uniqueCount="36">
  <si>
    <t>№ п/п</t>
  </si>
  <si>
    <t>Наименование медицинских организаций</t>
  </si>
  <si>
    <t>дата и № протокола о распределении объемов</t>
  </si>
  <si>
    <t xml:space="preserve"> Протокол № 17 от 09.09.2021</t>
  </si>
  <si>
    <t>Распределенные объемы медицинской помощи за период январь-сентябрь 2021</t>
  </si>
  <si>
    <t>Фактически оказанные объемы медицинской помощи (всего с учетом отклоненных по коду 62) за перниод январь-сентябрь 2021</t>
  </si>
  <si>
    <t>в том числе отклонено по коду 62 за период январь-сенгтябрь 2021г.</t>
  </si>
  <si>
    <t>Уровень исполнения за период, в %</t>
  </si>
  <si>
    <t>Отклонение "+" превышение  "-" невыполнение объемов</t>
  </si>
  <si>
    <t>Среднемесячный объем оказанной медицинской помощи за период  январь-июль 2021 г.  (факт /9мес)</t>
  </si>
  <si>
    <t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гр1-гр3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</si>
  <si>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10/гр 9</t>
  </si>
  <si>
    <t xml:space="preserve">Предложения МО </t>
  </si>
  <si>
    <t>Предложения Комиссии</t>
  </si>
  <si>
    <t>Примечание</t>
  </si>
  <si>
    <t>Всего</t>
  </si>
  <si>
    <t>"+" превышение над плановыми показателями,</t>
  </si>
  <si>
    <t xml:space="preserve"> "-" - невыполнение плановых объемов</t>
  </si>
  <si>
    <t>2021 год, всего</t>
  </si>
  <si>
    <t>снижение объемов
 "-"</t>
  </si>
  <si>
    <t>увеличение объемов
 "+"</t>
  </si>
  <si>
    <t>1 кв</t>
  </si>
  <si>
    <t>2 кв</t>
  </si>
  <si>
    <t>3 кв</t>
  </si>
  <si>
    <t>4 кв</t>
  </si>
  <si>
    <t>А</t>
  </si>
  <si>
    <t>АА</t>
  </si>
  <si>
    <t>ГБУЗ «Пензенская областная клиническая больница имени Н.Н. Бурденко»</t>
  </si>
  <si>
    <t>ГБУЗ «Клиническая больница №6 им. Г.А. Захарьина»</t>
  </si>
  <si>
    <t>5 от 11.03.2021</t>
  </si>
  <si>
    <t>-</t>
  </si>
  <si>
    <t>ФГБУ «ФЦССХ» МЗ РФ  (г.Пенза)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</si>
  <si>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</si>
  <si>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</si>
  <si>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</si>
  <si>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r>
      <t xml:space="preserve">Анализ исполнения распределенных решением Комиссии объемов диагностических исследований, проводимых в амбулаторных условиях, в части услуг по проведению коронарографии за период январь-сентябрь  2021г                                                                   </t>
    </r>
    <r>
      <rPr>
        <sz val="16"/>
        <rFont val="Times New Roman"/>
        <family val="1"/>
        <charset val="204"/>
      </rPr>
      <t>Приложение № 1.1.15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</si>
</sst>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_р_._-;\-* #,##0_р_._-;_-* &quot;-&quot;_р_._-;_-@_-"/>
    <numFmt numFmtId="165" formatCode="_-* #,##0.0_р_._-;\-* #,##0.0_р_._-;_-* &quot;-&quot;?_р_._-;_-@_-"/>
    <numFmt numFmtId="166" formatCode="_-* #,##0.00_р_._-;\-* #,##0.00_р_._-;_-* &quot;-&quot;??_р_._-;_-@_-"/>
    <numFmt numFmtId="167" formatCode="#,##0_ ;\-#,##0\ "/>
    <numFmt numFmtId="168" formatCode="_-* #,##0.0_р_._-;\-* #,##0.0_р_._-;_-* &quot;-&quot;??_р_._-;_-@_-"/>
    <numFmt numFmtId="169" formatCode="_-* #,##0.00000_р_._-;\-* #,##0.00000_р_._-;_-* &quot;-&quot;_р_._-;_-@_-"/>
    <numFmt numFmtId="170" formatCode="[$-419]General"/>
    <numFmt numFmtId="171" formatCode="#,##0.00&quot; &quot;[$руб.-419];[Red]&quot;-&quot;#,##0.00&quot; &quot;[$руб.-419]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</numFmts>
  <fonts count="44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2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6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12" fillId="0" borderId="0"/>
    <xf numFmtId="0" fontId="13" fillId="0" borderId="0" applyFill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170" fontId="14" fillId="0" borderId="0" applyBorder="0" applyProtection="0"/>
    <xf numFmtId="0" fontId="14" fillId="0" borderId="0"/>
    <xf numFmtId="0" fontId="16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 textRotation="90"/>
    </xf>
    <xf numFmtId="0" fontId="17" fillId="0" borderId="0"/>
    <xf numFmtId="0" fontId="18" fillId="0" borderId="0" applyNumberFormat="0" applyBorder="0" applyProtection="0"/>
    <xf numFmtId="171" fontId="18" fillId="0" borderId="0" applyBorder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4" borderId="0" applyNumberFormat="0" applyBorder="0" applyAlignment="0" applyProtection="0"/>
    <xf numFmtId="0" fontId="19" fillId="12" borderId="8" applyNumberFormat="0" applyAlignment="0" applyProtection="0"/>
    <xf numFmtId="0" fontId="20" fillId="25" borderId="9" applyNumberFormat="0" applyAlignment="0" applyProtection="0"/>
    <xf numFmtId="0" fontId="21" fillId="25" borderId="8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26" borderId="14" applyNumberFormat="0" applyAlignment="0" applyProtection="0"/>
    <xf numFmtId="0" fontId="28" fillId="0" borderId="0" applyNumberFormat="0" applyFill="0" applyBorder="0" applyAlignment="0" applyProtection="0"/>
    <xf numFmtId="0" fontId="29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9" fillId="0" borderId="0"/>
    <xf numFmtId="0" fontId="9" fillId="0" borderId="0"/>
    <xf numFmtId="0" fontId="12" fillId="0" borderId="0"/>
    <xf numFmtId="0" fontId="2" fillId="0" borderId="0"/>
    <xf numFmtId="0" fontId="32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31" fillId="0" borderId="0"/>
    <xf numFmtId="0" fontId="34" fillId="0" borderId="0"/>
    <xf numFmtId="0" fontId="31" fillId="0" borderId="0"/>
    <xf numFmtId="0" fontId="35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6" fillId="8" borderId="0" applyNumberFormat="0" applyBorder="0" applyAlignment="0" applyProtection="0"/>
    <xf numFmtId="0" fontId="37" fillId="0" borderId="0" applyNumberFormat="0" applyFill="0" applyBorder="0" applyAlignment="0" applyProtection="0"/>
    <xf numFmtId="0" fontId="9" fillId="28" borderId="15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9" fillId="0" borderId="16" applyNumberFormat="0" applyFill="0" applyAlignment="0" applyProtection="0"/>
    <xf numFmtId="0" fontId="40" fillId="0" borderId="0"/>
    <xf numFmtId="0" fontId="41" fillId="0" borderId="0" applyNumberFormat="0" applyFill="0" applyBorder="0" applyAlignment="0" applyProtection="0"/>
    <xf numFmtId="172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66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43" fillId="9" borderId="0" applyNumberFormat="0" applyBorder="0" applyAlignment="0" applyProtection="0"/>
  </cellStyleXfs>
  <cellXfs count="74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1" xfId="0" applyFont="1" applyBorder="1"/>
    <xf numFmtId="0" fontId="7" fillId="0" borderId="0" xfId="0" applyFont="1" applyBorder="1"/>
    <xf numFmtId="0" fontId="5" fillId="0" borderId="6" xfId="0" applyFont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3" xfId="2" applyFont="1" applyFill="1" applyBorder="1" applyAlignment="1">
      <alignment horizontal="center"/>
    </xf>
    <xf numFmtId="0" fontId="6" fillId="4" borderId="3" xfId="0" applyFont="1" applyFill="1" applyBorder="1" applyAlignment="1">
      <alignment vertical="center" wrapText="1"/>
    </xf>
    <xf numFmtId="164" fontId="5" fillId="0" borderId="3" xfId="0" applyNumberFormat="1" applyFont="1" applyFill="1" applyBorder="1" applyAlignment="1">
      <alignment horizontal="right" vertical="center" wrapText="1"/>
    </xf>
    <xf numFmtId="2" fontId="5" fillId="0" borderId="3" xfId="0" applyNumberFormat="1" applyFont="1" applyFill="1" applyBorder="1" applyAlignment="1">
      <alignment horizontal="right" vertical="center" wrapText="1"/>
    </xf>
    <xf numFmtId="165" fontId="5" fillId="0" borderId="3" xfId="0" applyNumberFormat="1" applyFont="1" applyFill="1" applyBorder="1" applyAlignment="1">
      <alignment horizontal="right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left" vertical="center" wrapText="1"/>
    </xf>
    <xf numFmtId="166" fontId="6" fillId="0" borderId="0" xfId="0" applyNumberFormat="1" applyFont="1" applyFill="1"/>
    <xf numFmtId="0" fontId="6" fillId="4" borderId="3" xfId="0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right" vertical="center" wrapText="1"/>
    </xf>
    <xf numFmtId="1" fontId="5" fillId="0" borderId="3" xfId="3" applyNumberFormat="1" applyFont="1" applyFill="1" applyBorder="1" applyAlignment="1">
      <alignment horizontal="right" vertical="center" wrapText="1"/>
    </xf>
    <xf numFmtId="0" fontId="5" fillId="0" borderId="3" xfId="0" applyNumberFormat="1" applyFont="1" applyFill="1" applyBorder="1" applyAlignment="1">
      <alignment horizontal="right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left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6" fontId="5" fillId="3" borderId="3" xfId="0" applyNumberFormat="1" applyFont="1" applyFill="1" applyBorder="1" applyAlignment="1">
      <alignment horizontal="center" vertical="center" wrapText="1"/>
    </xf>
    <xf numFmtId="168" fontId="5" fillId="3" borderId="3" xfId="1" applyNumberFormat="1" applyFont="1" applyFill="1" applyBorder="1" applyAlignment="1">
      <alignment horizontal="center" vertical="center" wrapText="1"/>
    </xf>
    <xf numFmtId="164" fontId="10" fillId="3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3" fillId="0" borderId="3" xfId="4" applyFont="1" applyFill="1" applyBorder="1"/>
    <xf numFmtId="0" fontId="3" fillId="4" borderId="3" xfId="0" applyFont="1" applyFill="1" applyBorder="1" applyAlignment="1">
      <alignment vertical="center" wrapText="1"/>
    </xf>
    <xf numFmtId="164" fontId="5" fillId="6" borderId="3" xfId="0" applyNumberFormat="1" applyFont="1" applyFill="1" applyBorder="1" applyAlignment="1">
      <alignment horizontal="left" vertical="center"/>
    </xf>
    <xf numFmtId="166" fontId="5" fillId="6" borderId="3" xfId="0" applyNumberFormat="1" applyFont="1" applyFill="1" applyBorder="1" applyAlignment="1">
      <alignment horizontal="left" vertical="center"/>
    </xf>
    <xf numFmtId="165" fontId="5" fillId="0" borderId="3" xfId="0" applyNumberFormat="1" applyFont="1" applyFill="1" applyBorder="1" applyAlignment="1">
      <alignment horizontal="left" vertical="center" wrapText="1"/>
    </xf>
    <xf numFmtId="164" fontId="10" fillId="6" borderId="3" xfId="0" applyNumberFormat="1" applyFont="1" applyFill="1" applyBorder="1" applyAlignment="1">
      <alignment vertical="center"/>
    </xf>
    <xf numFmtId="164" fontId="5" fillId="6" borderId="3" xfId="0" applyNumberFormat="1" applyFont="1" applyFill="1" applyBorder="1" applyAlignment="1">
      <alignment vertical="center"/>
    </xf>
    <xf numFmtId="0" fontId="3" fillId="5" borderId="3" xfId="4" applyFont="1" applyFill="1" applyBorder="1" applyAlignment="1">
      <alignment horizontal="left"/>
    </xf>
    <xf numFmtId="164" fontId="5" fillId="3" borderId="3" xfId="0" applyNumberFormat="1" applyFont="1" applyFill="1" applyBorder="1" applyAlignment="1">
      <alignment horizontal="left"/>
    </xf>
    <xf numFmtId="166" fontId="5" fillId="3" borderId="3" xfId="0" applyNumberFormat="1" applyFont="1" applyFill="1" applyBorder="1" applyAlignment="1">
      <alignment horizontal="left"/>
    </xf>
    <xf numFmtId="165" fontId="5" fillId="3" borderId="3" xfId="0" applyNumberFormat="1" applyFont="1" applyFill="1" applyBorder="1" applyAlignment="1">
      <alignment horizontal="left"/>
    </xf>
    <xf numFmtId="164" fontId="10" fillId="3" borderId="3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6" fontId="6" fillId="0" borderId="0" xfId="0" applyNumberFormat="1" applyFont="1" applyFill="1" applyAlignment="1">
      <alignment horizontal="left"/>
    </xf>
    <xf numFmtId="164" fontId="5" fillId="0" borderId="0" xfId="0" applyNumberFormat="1" applyFont="1" applyFill="1"/>
    <xf numFmtId="169" fontId="5" fillId="0" borderId="0" xfId="0" applyNumberFormat="1" applyFont="1" applyFill="1"/>
    <xf numFmtId="165" fontId="5" fillId="0" borderId="0" xfId="0" applyNumberFormat="1" applyFont="1" applyFill="1"/>
    <xf numFmtId="164" fontId="6" fillId="0" borderId="0" xfId="0" applyNumberFormat="1" applyFont="1" applyFill="1"/>
    <xf numFmtId="164" fontId="3" fillId="0" borderId="0" xfId="0" applyNumberFormat="1" applyFont="1" applyFill="1"/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24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3"/>
    <cellStyle name="Финансовый 8" xfId="121"/>
    <cellStyle name="Финансовый 9" xfId="122"/>
    <cellStyle name="Хороший 2" xfId="12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7_2021\&#1055;&#1088;&#1080;&#1083;&#1086;&#1078;&#1077;&#1085;&#1080;&#1103;%20&#1082;%20&#1055;&#1088;&#1086;&#1090;&#1086;&#1082;&#1086;&#1083;&#1091;\&#1055;&#1088;&#1080;&#1083;&#1086;&#1078;&#1077;&#1085;&#1080;&#1077;%20&#8470;%201.4.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6;&#1072;&#1073;&#1086;&#1095;&#1080;&#1077;%20&#1084;&#1072;&#1090;&#1077;&#1088;&#1080;&#1072;&#1083;&#1099;/&#1072;&#1085;&#1072;&#1083;&#1080;&#1079;/Analiz_MO%20&#1087;&#1088;.17_10&#1084;&#1077;&#10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107715</v>
          </cell>
          <cell r="BP17">
            <v>780</v>
          </cell>
        </row>
        <row r="24">
          <cell r="BP24">
            <v>183</v>
          </cell>
        </row>
        <row r="68">
          <cell r="BP68">
            <v>2354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BA17">
            <v>1457</v>
          </cell>
          <cell r="BP17">
            <v>508</v>
          </cell>
        </row>
        <row r="24">
          <cell r="BP24">
            <v>0</v>
          </cell>
        </row>
        <row r="68">
          <cell r="BP68">
            <v>2140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</sheetData>
      <sheetData sheetId="5">
        <row r="12">
          <cell r="AJ12">
            <v>293</v>
          </cell>
        </row>
      </sheetData>
      <sheetData sheetId="6">
        <row r="12">
          <cell r="AJ12">
            <v>93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A16"/>
  <sheetViews>
    <sheetView tabSelected="1" view="pageBreakPreview" zoomScale="50" zoomScaleNormal="60" zoomScaleSheetLayoutView="50" workbookViewId="0">
      <pane xSplit="2" ySplit="6" topLeftCell="C7" activePane="bottomRight" state="frozen"/>
      <selection activeCell="DR63" sqref="DR63"/>
      <selection pane="topRight" activeCell="DR63" sqref="DR63"/>
      <selection pane="bottomLeft" activeCell="DR63" sqref="DR63"/>
      <selection pane="bottomRight" activeCell="B2" sqref="B2"/>
    </sheetView>
  </sheetViews>
  <sheetFormatPr defaultRowHeight="23.25"/>
  <cols>
    <col min="1" max="1" width="4.33203125" style="1" customWidth="1"/>
    <col min="2" max="2" width="47.88671875" style="1" customWidth="1"/>
    <col min="3" max="3" width="18.6640625" style="1" customWidth="1"/>
    <col min="4" max="4" width="17.44140625" style="1" customWidth="1"/>
    <col min="5" max="5" width="16.33203125" style="1" customWidth="1"/>
    <col min="6" max="6" width="18.109375" style="1" customWidth="1"/>
    <col min="7" max="7" width="12.77734375" style="1" customWidth="1"/>
    <col min="8" max="8" width="19" style="1" customWidth="1"/>
    <col min="9" max="9" width="12.33203125" style="1" customWidth="1"/>
    <col min="10" max="10" width="15.21875" style="1" customWidth="1"/>
    <col min="11" max="11" width="14.21875" style="1" customWidth="1"/>
    <col min="12" max="12" width="19.6640625" style="1" customWidth="1"/>
    <col min="13" max="13" width="20.77734375" style="1" customWidth="1"/>
    <col min="14" max="14" width="22.88671875" style="1" customWidth="1"/>
    <col min="15" max="18" width="15.33203125" style="1" customWidth="1"/>
    <col min="19" max="19" width="10.6640625" style="1" hidden="1" customWidth="1"/>
    <col min="20" max="20" width="12.21875" style="1" hidden="1" customWidth="1"/>
    <col min="21" max="21" width="10.109375" style="1" hidden="1" customWidth="1"/>
    <col min="22" max="22" width="11.77734375" style="1" hidden="1" customWidth="1"/>
    <col min="23" max="23" width="24.88671875" style="1" hidden="1" customWidth="1"/>
    <col min="24" max="24" width="19.6640625" style="1" customWidth="1"/>
    <col min="25" max="25" width="8.88671875" style="2"/>
    <col min="26" max="26" width="8.88671875" style="1"/>
    <col min="27" max="27" width="20.33203125" style="3" customWidth="1"/>
    <col min="28" max="28" width="5.21875" style="1" customWidth="1"/>
    <col min="29" max="16384" width="8.88671875" style="1"/>
  </cols>
  <sheetData>
    <row r="1" spans="1:27" ht="93.75" customHeight="1">
      <c r="B1" s="66" t="s">
        <v>35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</row>
    <row r="2" spans="1:27" ht="9.75" customHeight="1">
      <c r="B2" s="4"/>
      <c r="C2" s="5"/>
    </row>
    <row r="3" spans="1:27" s="7" customFormat="1" ht="52.5" customHeight="1">
      <c r="A3" s="67" t="s">
        <v>0</v>
      </c>
      <c r="B3" s="67" t="s">
        <v>1</v>
      </c>
      <c r="C3" s="62" t="s">
        <v>2</v>
      </c>
      <c r="D3" s="62" t="s">
        <v>3</v>
      </c>
      <c r="E3" s="69" t="s">
        <v>4</v>
      </c>
      <c r="F3" s="69" t="s">
        <v>5</v>
      </c>
      <c r="G3" s="69" t="s">
        <v>6</v>
      </c>
      <c r="H3" s="71" t="s">
        <v>7</v>
      </c>
      <c r="I3" s="63" t="s">
        <v>8</v>
      </c>
      <c r="J3" s="64"/>
      <c r="K3" s="73"/>
      <c r="L3" s="61" t="s">
        <v>9</v>
      </c>
      <c r="M3" s="61" t="s">
        <v>10</v>
      </c>
      <c r="N3" s="61" t="s">
        <v>11</v>
      </c>
      <c r="O3" s="62" t="s">
        <v>12</v>
      </c>
      <c r="P3" s="63" t="s">
        <v>13</v>
      </c>
      <c r="Q3" s="64"/>
      <c r="R3" s="64"/>
      <c r="S3" s="64"/>
      <c r="T3" s="64"/>
      <c r="U3" s="64"/>
      <c r="V3" s="64"/>
      <c r="W3" s="6"/>
      <c r="X3" s="65" t="s">
        <v>14</v>
      </c>
      <c r="AA3" s="8"/>
    </row>
    <row r="4" spans="1:27" s="7" customFormat="1" ht="246" customHeight="1">
      <c r="A4" s="68"/>
      <c r="B4" s="68"/>
      <c r="C4" s="62"/>
      <c r="D4" s="62"/>
      <c r="E4" s="70"/>
      <c r="F4" s="70"/>
      <c r="G4" s="70"/>
      <c r="H4" s="72"/>
      <c r="I4" s="9" t="s">
        <v>15</v>
      </c>
      <c r="J4" s="9" t="s">
        <v>16</v>
      </c>
      <c r="K4" s="10" t="s">
        <v>17</v>
      </c>
      <c r="L4" s="61"/>
      <c r="M4" s="61"/>
      <c r="N4" s="61"/>
      <c r="O4" s="62"/>
      <c r="P4" s="9" t="s">
        <v>18</v>
      </c>
      <c r="Q4" s="11" t="s">
        <v>19</v>
      </c>
      <c r="R4" s="11" t="s">
        <v>20</v>
      </c>
      <c r="S4" s="9" t="s">
        <v>21</v>
      </c>
      <c r="T4" s="9" t="s">
        <v>22</v>
      </c>
      <c r="U4" s="9" t="s">
        <v>23</v>
      </c>
      <c r="V4" s="9" t="s">
        <v>24</v>
      </c>
      <c r="W4" s="12"/>
      <c r="X4" s="65"/>
      <c r="AA4" s="8"/>
    </row>
    <row r="5" spans="1:27" s="17" customFormat="1" ht="23.25" customHeight="1">
      <c r="A5" s="13" t="s">
        <v>25</v>
      </c>
      <c r="B5" s="13" t="s">
        <v>26</v>
      </c>
      <c r="C5" s="14">
        <v>1</v>
      </c>
      <c r="D5" s="15">
        <f>C5+1</f>
        <v>2</v>
      </c>
      <c r="E5" s="15">
        <f t="shared" ref="E5:X5" si="0">D5+1</f>
        <v>3</v>
      </c>
      <c r="F5" s="15">
        <f t="shared" si="0"/>
        <v>4</v>
      </c>
      <c r="G5" s="15">
        <f t="shared" si="0"/>
        <v>5</v>
      </c>
      <c r="H5" s="15">
        <f t="shared" si="0"/>
        <v>6</v>
      </c>
      <c r="I5" s="15">
        <f t="shared" si="0"/>
        <v>7</v>
      </c>
      <c r="J5" s="15">
        <f t="shared" si="0"/>
        <v>8</v>
      </c>
      <c r="K5" s="15">
        <f t="shared" si="0"/>
        <v>9</v>
      </c>
      <c r="L5" s="15">
        <f t="shared" si="0"/>
        <v>10</v>
      </c>
      <c r="M5" s="15">
        <f t="shared" si="0"/>
        <v>11</v>
      </c>
      <c r="N5" s="15">
        <f t="shared" si="0"/>
        <v>12</v>
      </c>
      <c r="O5" s="15">
        <f t="shared" si="0"/>
        <v>13</v>
      </c>
      <c r="P5" s="15">
        <f t="shared" si="0"/>
        <v>14</v>
      </c>
      <c r="Q5" s="15">
        <f t="shared" si="0"/>
        <v>15</v>
      </c>
      <c r="R5" s="15">
        <f t="shared" si="0"/>
        <v>16</v>
      </c>
      <c r="S5" s="15">
        <f t="shared" si="0"/>
        <v>17</v>
      </c>
      <c r="T5" s="15">
        <f t="shared" si="0"/>
        <v>18</v>
      </c>
      <c r="U5" s="15">
        <f t="shared" si="0"/>
        <v>19</v>
      </c>
      <c r="V5" s="15">
        <f t="shared" si="0"/>
        <v>20</v>
      </c>
      <c r="W5" s="15">
        <f t="shared" si="0"/>
        <v>21</v>
      </c>
      <c r="X5" s="15">
        <f t="shared" si="0"/>
        <v>22</v>
      </c>
      <c r="Y5" s="16"/>
      <c r="AA5" s="18"/>
    </row>
    <row r="6" spans="1:27" ht="62.25" customHeight="1">
      <c r="A6" s="19">
        <v>1</v>
      </c>
      <c r="B6" s="20" t="s">
        <v>27</v>
      </c>
      <c r="C6" s="14"/>
      <c r="D6" s="21">
        <f>[2]V_МО_21!BP17</f>
        <v>780</v>
      </c>
      <c r="E6" s="21">
        <f>ROUND(D6/12*9,0)</f>
        <v>585</v>
      </c>
      <c r="F6" s="21">
        <f>[3]Итого!$BP$17</f>
        <v>508</v>
      </c>
      <c r="G6" s="21">
        <f>'[4]62'!DL12</f>
        <v>0</v>
      </c>
      <c r="H6" s="22">
        <f t="shared" ref="H6:H11" si="1">IFERROR(ROUND(F6/E6*100,2),0)</f>
        <v>86.84</v>
      </c>
      <c r="I6" s="21">
        <f t="shared" ref="I6:I11" si="2">F6-E6</f>
        <v>-77</v>
      </c>
      <c r="J6" s="21">
        <f>IFERROR(IF(I6&gt;0,I6,0),0)</f>
        <v>0</v>
      </c>
      <c r="K6" s="21">
        <f>IFERROR(IF(I6&lt;0,I6,0),0)</f>
        <v>-77</v>
      </c>
      <c r="L6" s="21">
        <f>ROUND((F6/9),0)</f>
        <v>56</v>
      </c>
      <c r="M6" s="21">
        <f>ROUND((D6-F6),0)</f>
        <v>272</v>
      </c>
      <c r="N6" s="23">
        <f>IFERROR(ROUND((M6/L6),1),0)</f>
        <v>4.9000000000000004</v>
      </c>
      <c r="O6" s="24"/>
      <c r="P6" s="24">
        <f>Q6+R6</f>
        <v>0</v>
      </c>
      <c r="Q6" s="24"/>
      <c r="R6" s="24"/>
      <c r="S6" s="24"/>
      <c r="T6" s="24"/>
      <c r="U6" s="24"/>
      <c r="V6" s="24"/>
      <c r="W6" s="24"/>
      <c r="X6" s="25"/>
      <c r="AA6" s="26">
        <f>IFERROR(ROUND(#REF!-(#REF!/#REF!*100),2),0)</f>
        <v>0</v>
      </c>
    </row>
    <row r="7" spans="1:27" ht="83.25" customHeight="1">
      <c r="A7" s="19">
        <v>2</v>
      </c>
      <c r="B7" s="20" t="s">
        <v>28</v>
      </c>
      <c r="C7" s="27" t="s">
        <v>29</v>
      </c>
      <c r="D7" s="21">
        <f>[2]V_МО_21!BP24</f>
        <v>183</v>
      </c>
      <c r="E7" s="21">
        <f>ROUND(D7/12*9,0)</f>
        <v>137</v>
      </c>
      <c r="F7" s="28">
        <f>[3]Итого!$BP$24</f>
        <v>0</v>
      </c>
      <c r="G7" s="21" t="s">
        <v>30</v>
      </c>
      <c r="H7" s="22">
        <f t="shared" si="1"/>
        <v>0</v>
      </c>
      <c r="I7" s="21">
        <f t="shared" si="2"/>
        <v>-137</v>
      </c>
      <c r="J7" s="21">
        <f>IFERROR(IF(I7&gt;0,I7,0),0)</f>
        <v>0</v>
      </c>
      <c r="K7" s="21">
        <f>IFERROR(IF(I7&lt;0,I7,0),0)</f>
        <v>-137</v>
      </c>
      <c r="L7" s="21">
        <f>ROUND((F7/9),0)</f>
        <v>0</v>
      </c>
      <c r="M7" s="21">
        <f>ROUND((D7-F7),0)</f>
        <v>183</v>
      </c>
      <c r="N7" s="23">
        <f t="shared" ref="N7:N11" si="3">IFERROR(ROUND((M7/L7),1),0)</f>
        <v>0</v>
      </c>
      <c r="O7" s="24"/>
      <c r="P7" s="24">
        <f t="shared" ref="P7:P8" si="4">Q7+R7</f>
        <v>0</v>
      </c>
      <c r="Q7" s="24"/>
      <c r="R7" s="24"/>
      <c r="S7" s="24"/>
      <c r="T7" s="24"/>
      <c r="U7" s="24"/>
      <c r="V7" s="24"/>
      <c r="W7" s="24"/>
      <c r="X7" s="25"/>
      <c r="AA7" s="26"/>
    </row>
    <row r="8" spans="1:27" ht="51" customHeight="1">
      <c r="A8" s="19">
        <v>3</v>
      </c>
      <c r="B8" s="20" t="s">
        <v>31</v>
      </c>
      <c r="C8" s="20"/>
      <c r="D8" s="21">
        <f>[2]V_МО_21!BP68</f>
        <v>2354</v>
      </c>
      <c r="E8" s="21">
        <f>ROUND(D8/12*9,0)</f>
        <v>1766</v>
      </c>
      <c r="F8" s="29">
        <f>[3]Итого!$BP$68</f>
        <v>2140</v>
      </c>
      <c r="G8" s="30" t="s">
        <v>30</v>
      </c>
      <c r="H8" s="22">
        <f t="shared" si="1"/>
        <v>121.18</v>
      </c>
      <c r="I8" s="21">
        <f t="shared" si="2"/>
        <v>374</v>
      </c>
      <c r="J8" s="21">
        <f>IFERROR(IF(I8&gt;0,I8,0),0)</f>
        <v>374</v>
      </c>
      <c r="K8" s="21">
        <f>IFERROR(IF(I8&lt;0,I8,0),0)</f>
        <v>0</v>
      </c>
      <c r="L8" s="21">
        <f>ROUND((F8/9),0)</f>
        <v>238</v>
      </c>
      <c r="M8" s="21">
        <f>ROUND((D8-F8),0)</f>
        <v>214</v>
      </c>
      <c r="N8" s="23">
        <f>IFERROR(ROUND((M8/L8),1),0)</f>
        <v>0.9</v>
      </c>
      <c r="O8" s="24"/>
      <c r="P8" s="24">
        <f t="shared" si="4"/>
        <v>300</v>
      </c>
      <c r="Q8" s="24"/>
      <c r="R8" s="24">
        <v>300</v>
      </c>
      <c r="S8" s="24"/>
      <c r="T8" s="24"/>
      <c r="U8" s="24"/>
      <c r="V8" s="24"/>
      <c r="W8" s="24"/>
      <c r="X8" s="31"/>
      <c r="AA8" s="26">
        <f>IFERROR(ROUND(#REF!-(#REF!/#REF!*100),2),0)</f>
        <v>0</v>
      </c>
    </row>
    <row r="9" spans="1:27" s="39" customFormat="1" ht="26.25">
      <c r="A9" s="32"/>
      <c r="B9" s="33" t="s">
        <v>32</v>
      </c>
      <c r="C9" s="33"/>
      <c r="D9" s="34">
        <f>SUM(D6:D8)</f>
        <v>3317</v>
      </c>
      <c r="E9" s="34">
        <f>SUM(E6:E8)</f>
        <v>2488</v>
      </c>
      <c r="F9" s="34">
        <f>SUM(F6:F8)</f>
        <v>2648</v>
      </c>
      <c r="G9" s="34">
        <f>SUM(G6:G8)</f>
        <v>0</v>
      </c>
      <c r="H9" s="35">
        <f t="shared" si="1"/>
        <v>106.43</v>
      </c>
      <c r="I9" s="34">
        <f t="shared" si="2"/>
        <v>160</v>
      </c>
      <c r="J9" s="34">
        <f t="shared" ref="J9:L9" si="5">SUM(J6:J8)</f>
        <v>374</v>
      </c>
      <c r="K9" s="34">
        <f t="shared" si="5"/>
        <v>-214</v>
      </c>
      <c r="L9" s="34">
        <f t="shared" si="5"/>
        <v>294</v>
      </c>
      <c r="M9" s="34">
        <f>SUM(M6:M8)</f>
        <v>669</v>
      </c>
      <c r="N9" s="36">
        <f t="shared" si="3"/>
        <v>2.2999999999999998</v>
      </c>
      <c r="O9" s="37">
        <f>SUM(O6:O8)</f>
        <v>0</v>
      </c>
      <c r="P9" s="37">
        <f t="shared" ref="P9:W9" si="6">SUM(P6:P8)</f>
        <v>300</v>
      </c>
      <c r="Q9" s="37">
        <f t="shared" si="6"/>
        <v>0</v>
      </c>
      <c r="R9" s="37">
        <f t="shared" si="6"/>
        <v>300</v>
      </c>
      <c r="S9" s="37">
        <f t="shared" si="6"/>
        <v>0</v>
      </c>
      <c r="T9" s="37">
        <f t="shared" si="6"/>
        <v>0</v>
      </c>
      <c r="U9" s="37">
        <f t="shared" si="6"/>
        <v>0</v>
      </c>
      <c r="V9" s="37">
        <f t="shared" si="6"/>
        <v>0</v>
      </c>
      <c r="W9" s="37">
        <f t="shared" si="6"/>
        <v>0</v>
      </c>
      <c r="X9" s="34"/>
      <c r="Y9" s="38"/>
      <c r="AA9" s="40">
        <f>IFERROR(ROUND(#REF!-(#REF!/#REF!*100),2),0)</f>
        <v>0</v>
      </c>
    </row>
    <row r="10" spans="1:27" ht="47.25">
      <c r="A10" s="41"/>
      <c r="B10" s="42" t="s">
        <v>33</v>
      </c>
      <c r="C10" s="42"/>
      <c r="D10" s="43"/>
      <c r="E10" s="43"/>
      <c r="F10" s="43"/>
      <c r="G10" s="43">
        <f>'[4]62'!DL109</f>
        <v>0</v>
      </c>
      <c r="H10" s="44">
        <f t="shared" si="1"/>
        <v>0</v>
      </c>
      <c r="I10" s="43">
        <f t="shared" si="2"/>
        <v>0</v>
      </c>
      <c r="J10" s="43">
        <f>IFERROR(IF(I10&gt;0,I10,0),0)</f>
        <v>0</v>
      </c>
      <c r="K10" s="43">
        <f>IFERROR(IF(I10&lt;0,I10,0),0)</f>
        <v>0</v>
      </c>
      <c r="L10" s="43">
        <f>ROUND((F10/4),0)</f>
        <v>0</v>
      </c>
      <c r="M10" s="25">
        <f>ROUND((D10-F10),0)</f>
        <v>0</v>
      </c>
      <c r="N10" s="45">
        <f t="shared" si="3"/>
        <v>0</v>
      </c>
      <c r="O10" s="46"/>
      <c r="P10" s="46"/>
      <c r="Q10" s="46"/>
      <c r="R10" s="46"/>
      <c r="S10" s="46"/>
      <c r="T10" s="46"/>
      <c r="U10" s="46"/>
      <c r="V10" s="46"/>
      <c r="W10" s="46"/>
      <c r="X10" s="47"/>
      <c r="AA10" s="26">
        <f>IFERROR(ROUND(#REF!-(#REF!/#REF!*100),2),0)</f>
        <v>0</v>
      </c>
    </row>
    <row r="11" spans="1:27" s="54" customFormat="1" ht="26.25">
      <c r="A11" s="48"/>
      <c r="B11" s="33" t="s">
        <v>34</v>
      </c>
      <c r="C11" s="33"/>
      <c r="D11" s="49">
        <f>D9+D10</f>
        <v>3317</v>
      </c>
      <c r="E11" s="49">
        <f>E9+E10</f>
        <v>2488</v>
      </c>
      <c r="F11" s="49">
        <f>F9+F10</f>
        <v>2648</v>
      </c>
      <c r="G11" s="49">
        <f t="shared" ref="G11" si="7">G9+G10</f>
        <v>0</v>
      </c>
      <c r="H11" s="50">
        <f t="shared" si="1"/>
        <v>106.43</v>
      </c>
      <c r="I11" s="49">
        <f t="shared" si="2"/>
        <v>160</v>
      </c>
      <c r="J11" s="49">
        <f t="shared" ref="J11:K11" si="8">J9+J10</f>
        <v>374</v>
      </c>
      <c r="K11" s="49">
        <f t="shared" si="8"/>
        <v>-214</v>
      </c>
      <c r="L11" s="49">
        <f>L9+L10</f>
        <v>294</v>
      </c>
      <c r="M11" s="49">
        <f>M9+M10</f>
        <v>669</v>
      </c>
      <c r="N11" s="51">
        <f t="shared" si="3"/>
        <v>2.2999999999999998</v>
      </c>
      <c r="O11" s="52">
        <f>SUM(O9:O10)</f>
        <v>0</v>
      </c>
      <c r="P11" s="52">
        <f t="shared" ref="P11:V11" si="9">SUM(P9:P10)</f>
        <v>300</v>
      </c>
      <c r="Q11" s="52">
        <f t="shared" si="9"/>
        <v>0</v>
      </c>
      <c r="R11" s="52">
        <f t="shared" si="9"/>
        <v>300</v>
      </c>
      <c r="S11" s="52">
        <f t="shared" si="9"/>
        <v>0</v>
      </c>
      <c r="T11" s="52">
        <f t="shared" si="9"/>
        <v>0</v>
      </c>
      <c r="U11" s="52">
        <f t="shared" si="9"/>
        <v>0</v>
      </c>
      <c r="V11" s="52">
        <f t="shared" si="9"/>
        <v>0</v>
      </c>
      <c r="W11" s="52"/>
      <c r="X11" s="49"/>
      <c r="Y11" s="53"/>
      <c r="AA11" s="55">
        <f>IFERROR(ROUND(#REF!-(#REF!/#REF!*100),2),0)</f>
        <v>0</v>
      </c>
    </row>
    <row r="12" spans="1:27" s="2" customFormat="1" ht="27.75" customHeight="1">
      <c r="K12" s="56"/>
      <c r="M12" s="56"/>
      <c r="P12" s="2">
        <v>300</v>
      </c>
      <c r="V12" s="57"/>
    </row>
    <row r="13" spans="1:27" s="2" customFormat="1">
      <c r="D13" s="56"/>
      <c r="E13" s="56"/>
      <c r="F13" s="56"/>
      <c r="G13" s="56"/>
      <c r="L13" s="56"/>
      <c r="M13" s="56"/>
      <c r="N13" s="58"/>
      <c r="Y13" s="56"/>
    </row>
    <row r="14" spans="1:27">
      <c r="D14" s="59"/>
      <c r="E14" s="59"/>
      <c r="F14" s="60"/>
      <c r="L14" s="60"/>
      <c r="M14" s="60"/>
      <c r="N14" s="60"/>
    </row>
    <row r="15" spans="1:27">
      <c r="D15" s="3"/>
      <c r="E15" s="3"/>
    </row>
    <row r="16" spans="1:27">
      <c r="D16" s="3"/>
      <c r="E16" s="3"/>
    </row>
  </sheetData>
  <mergeCells count="16">
    <mergeCell ref="X3:X4"/>
    <mergeCell ref="B1:X1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M3:M4"/>
    <mergeCell ref="N3:N4"/>
    <mergeCell ref="O3:O4"/>
    <mergeCell ref="P3:V3"/>
  </mergeCells>
  <conditionalFormatting sqref="X8 M6:W8 M9:X11 D6:L11">
    <cfRule type="cellIs" dxfId="1" priority="2" operator="lessThan">
      <formula>0</formula>
    </cfRule>
  </conditionalFormatting>
  <conditionalFormatting sqref="X6:X7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3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Коронарография</vt:lpstr>
      <vt:lpstr>Коронарография!Заголовки_для_печати</vt:lpstr>
      <vt:lpstr>Коронарография!Область_печати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2021-10-07T09:29:06Z</dcterms:created>
  <dcterms:modified xsi:type="dcterms:W3CDTF">2021-10-08T12:31:24Z</dcterms:modified>
</cp:coreProperties>
</file>